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N15" i="1" l="1"/>
  <c r="O15" i="1" s="1"/>
  <c r="N14" i="1"/>
  <c r="O14" i="1" s="1"/>
  <c r="N13" i="1"/>
  <c r="O13" i="1" s="1"/>
  <c r="N12" i="1"/>
  <c r="O12" i="1" s="1"/>
  <c r="N11" i="1"/>
  <c r="O11" i="1" s="1"/>
  <c r="N10" i="1" l="1"/>
  <c r="O10" i="1" s="1"/>
  <c r="O17" i="1" s="1"/>
  <c r="F16" i="1" l="1"/>
</calcChain>
</file>

<file path=xl/sharedStrings.xml><?xml version="1.0" encoding="utf-8"?>
<sst xmlns="http://schemas.openxmlformats.org/spreadsheetml/2006/main" count="79" uniqueCount="43">
  <si>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</si>
  <si>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</si>
  <si>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</si>
  <si>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</si>
  <si>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</si>
  <si>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</si>
  <si>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</si>
  <si>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</si>
  <si>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</si>
  <si>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</si>
  <si>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</si>
  <si>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</si>
  <si>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</si>
  <si>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</si>
  <si>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</si>
  <si>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</si>
  <si>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</si>
  <si>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</si>
  <si>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</si>
  <si>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</si>
  <si>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</si>
  <si>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</si>
  <si>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</si>
  <si>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</si>
  <si>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</si>
  <si>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</si>
  <si>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</si>
  <si>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</si>
  <si>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</si>
  <si>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</si>
  <si>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2015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</si>
  <si>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</si>
  <si>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2013</t>
  </si>
  <si>
    <t>Наименование лота:  "Реализация невостребованных ликвидных МТР.Трубы сварные н/п и общего назначения"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</si>
  <si>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НВЛ-2019/15-С</t>
    </r>
  </si>
  <si>
    <t>1006876</t>
  </si>
  <si>
    <t>1389055</t>
  </si>
  <si>
    <t>1025031</t>
  </si>
  <si>
    <t>Труба стальная электросварная прямошовная 159Х5 В ст20</t>
  </si>
  <si>
    <t>Труба стальная электросварная прямошовная 1420Х20 В ст3</t>
  </si>
  <si>
    <t>Труба стальная электросварная со спиральным швом общего назначения 1420Х15,7 ст10Г2ФБ</t>
  </si>
  <si>
    <t>Т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</si>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</sst>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/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5"/>
  <sheetViews>
    <sheetView tabSelected="1" zoomScale="80" zoomScaleNormal="80" zoomScaleSheetLayoutView="100" workbookViewId="0">
      <selection activeCell="B8" sqref="B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5" customWidth="1"/>
    <col min="7" max="7" width="22.285156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5" customWidth="1"/>
    <col min="13" max="14" width="9.28515625" style="5" bestFit="1" customWidth="1"/>
    <col min="15" max="15" width="11.42578125" style="5" bestFit="1" customWidth="1"/>
    <col min="16" max="16384" width="9.140625" style="5"/>
  </cols>
  <sheetData>
    <row r="1" spans="1:16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6" s="1" customFormat="1" ht="43.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6" s="1" customFormat="1" ht="36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</row>
    <row r="4" spans="1:16" s="1" customFormat="1" ht="39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</row>
    <row r="5" spans="1:16" s="1" customFormat="1" ht="27" customHeight="1" x14ac:dyDescent="0.3">
      <c r="A5" s="61" t="s">
        <v>27</v>
      </c>
      <c r="B5" s="61"/>
      <c r="C5" s="61"/>
      <c r="D5" s="61"/>
      <c r="E5" s="61"/>
      <c r="F5" s="61"/>
      <c r="G5" s="61"/>
      <c r="H5" s="61"/>
    </row>
    <row r="6" spans="1:16" s="1" customFormat="1" ht="71.25" customHeight="1" x14ac:dyDescent="0.25">
      <c r="A6" s="52" t="s">
        <v>28</v>
      </c>
      <c r="B6" s="53"/>
      <c r="C6" s="53"/>
      <c r="D6" s="53"/>
      <c r="E6" s="53"/>
      <c r="F6" s="53"/>
      <c r="G6" s="53"/>
      <c r="H6" s="53"/>
      <c r="L6" s="36"/>
      <c r="M6" s="36"/>
      <c r="N6" s="36"/>
      <c r="O6" s="36"/>
      <c r="P6" s="36"/>
    </row>
    <row r="7" spans="1:16" s="1" customFormat="1" ht="14.25" customHeight="1" thickBot="1" x14ac:dyDescent="0.3">
      <c r="A7" s="2"/>
      <c r="B7" s="2"/>
      <c r="C7" s="2"/>
      <c r="D7" s="2"/>
      <c r="E7" s="2"/>
      <c r="F7" s="34"/>
      <c r="G7" s="6"/>
      <c r="H7" s="25"/>
      <c r="L7" s="36"/>
      <c r="M7" s="36"/>
      <c r="N7" s="36"/>
      <c r="O7" s="36"/>
      <c r="P7" s="36"/>
    </row>
    <row r="8" spans="1:16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2" t="s">
        <v>5</v>
      </c>
      <c r="G8" s="14" t="s">
        <v>26</v>
      </c>
      <c r="H8" s="15" t="s">
        <v>6</v>
      </c>
      <c r="K8" s="36"/>
      <c r="L8" s="36"/>
      <c r="M8" s="36"/>
      <c r="N8" s="36"/>
      <c r="O8" s="36"/>
      <c r="P8" s="36"/>
    </row>
    <row r="9" spans="1:16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3">
        <v>6</v>
      </c>
      <c r="G9" s="21"/>
      <c r="H9" s="21">
        <v>7</v>
      </c>
      <c r="K9" s="22"/>
      <c r="L9" s="22"/>
      <c r="M9" s="22"/>
      <c r="N9" s="22"/>
      <c r="O9" s="22"/>
      <c r="P9" s="22"/>
    </row>
    <row r="10" spans="1:16" s="3" customFormat="1" x14ac:dyDescent="0.25">
      <c r="A10" s="17">
        <v>1</v>
      </c>
      <c r="B10" s="37" t="s">
        <v>25</v>
      </c>
      <c r="C10" s="40" t="s">
        <v>35</v>
      </c>
      <c r="D10" s="45" t="s">
        <v>38</v>
      </c>
      <c r="E10" s="26" t="s">
        <v>41</v>
      </c>
      <c r="F10" s="47">
        <v>0.107</v>
      </c>
      <c r="G10" s="38">
        <v>56958.646500000003</v>
      </c>
      <c r="H10" s="26" t="s">
        <v>30</v>
      </c>
      <c r="K10" s="22"/>
      <c r="L10" s="62">
        <v>42191.59</v>
      </c>
      <c r="M10" s="22">
        <v>1.35</v>
      </c>
      <c r="N10" s="30">
        <f>L10*M10</f>
        <v>56958.646500000003</v>
      </c>
      <c r="O10" s="22">
        <f>N10*F10</f>
        <v>6094.5751755000001</v>
      </c>
      <c r="P10" s="22"/>
    </row>
    <row r="11" spans="1:16" s="3" customFormat="1" x14ac:dyDescent="0.25">
      <c r="A11" s="17">
        <v>2</v>
      </c>
      <c r="B11" s="37" t="s">
        <v>25</v>
      </c>
      <c r="C11" s="40" t="s">
        <v>35</v>
      </c>
      <c r="D11" s="45" t="s">
        <v>38</v>
      </c>
      <c r="E11" s="26" t="s">
        <v>41</v>
      </c>
      <c r="F11" s="47">
        <v>3.359</v>
      </c>
      <c r="G11" s="38">
        <v>56958.551999999996</v>
      </c>
      <c r="H11" s="26" t="s">
        <v>30</v>
      </c>
      <c r="K11" s="22"/>
      <c r="L11" s="62">
        <v>42191.519999999997</v>
      </c>
      <c r="M11" s="22">
        <v>1.35</v>
      </c>
      <c r="N11" s="30">
        <f t="shared" ref="N11:N15" si="0">L11*M11</f>
        <v>56958.551999999996</v>
      </c>
      <c r="O11" s="22">
        <f t="shared" ref="O11:O15" si="1">N11*F11</f>
        <v>191323.77616799998</v>
      </c>
      <c r="P11" s="22"/>
    </row>
    <row r="12" spans="1:16" s="3" customFormat="1" x14ac:dyDescent="0.25">
      <c r="A12" s="17">
        <v>3</v>
      </c>
      <c r="B12" s="37" t="s">
        <v>25</v>
      </c>
      <c r="C12" s="40" t="s">
        <v>36</v>
      </c>
      <c r="D12" s="45" t="s">
        <v>39</v>
      </c>
      <c r="E12" s="26" t="s">
        <v>41</v>
      </c>
      <c r="F12" s="47">
        <v>7.7430000000000003</v>
      </c>
      <c r="G12" s="38">
        <v>79029.459000000003</v>
      </c>
      <c r="H12" s="26" t="s">
        <v>32</v>
      </c>
      <c r="K12" s="22"/>
      <c r="L12" s="62">
        <v>58540.34</v>
      </c>
      <c r="M12" s="22">
        <v>1.35</v>
      </c>
      <c r="N12" s="30">
        <f t="shared" si="0"/>
        <v>79029.459000000003</v>
      </c>
      <c r="O12" s="22">
        <f t="shared" si="1"/>
        <v>611925.10103700007</v>
      </c>
      <c r="P12" s="22"/>
    </row>
    <row r="13" spans="1:16" s="3" customFormat="1" x14ac:dyDescent="0.25">
      <c r="A13" s="17">
        <v>4</v>
      </c>
      <c r="B13" s="37" t="s">
        <v>25</v>
      </c>
      <c r="C13" s="40" t="s">
        <v>35</v>
      </c>
      <c r="D13" s="45" t="s">
        <v>38</v>
      </c>
      <c r="E13" s="26" t="s">
        <v>41</v>
      </c>
      <c r="F13" s="47">
        <v>0.13400000000000001</v>
      </c>
      <c r="G13" s="38">
        <v>56958.511500000001</v>
      </c>
      <c r="H13" s="26" t="s">
        <v>30</v>
      </c>
      <c r="K13" s="22"/>
      <c r="L13" s="62">
        <v>42191.49</v>
      </c>
      <c r="M13" s="22">
        <v>1.35</v>
      </c>
      <c r="N13" s="30">
        <f t="shared" si="0"/>
        <v>56958.511500000001</v>
      </c>
      <c r="O13" s="22">
        <f t="shared" si="1"/>
        <v>7632.4405410000008</v>
      </c>
      <c r="P13" s="22"/>
    </row>
    <row r="14" spans="1:16" s="3" customFormat="1" ht="30" x14ac:dyDescent="0.25">
      <c r="A14" s="17">
        <v>5</v>
      </c>
      <c r="B14" s="37" t="s">
        <v>25</v>
      </c>
      <c r="C14" s="40" t="s">
        <v>37</v>
      </c>
      <c r="D14" s="45" t="s">
        <v>40</v>
      </c>
      <c r="E14" s="26" t="s">
        <v>41</v>
      </c>
      <c r="F14" s="47">
        <v>0.161</v>
      </c>
      <c r="G14" s="38">
        <v>107342.1045</v>
      </c>
      <c r="H14" s="26" t="s">
        <v>42</v>
      </c>
      <c r="K14" s="22"/>
      <c r="L14" s="62">
        <v>79512.67</v>
      </c>
      <c r="M14" s="22">
        <v>1.35</v>
      </c>
      <c r="N14" s="30">
        <f t="shared" si="0"/>
        <v>107342.1045</v>
      </c>
      <c r="O14" s="22">
        <f t="shared" si="1"/>
        <v>17282.0788245</v>
      </c>
      <c r="P14" s="22"/>
    </row>
    <row r="15" spans="1:16" s="3" customFormat="1" ht="30" x14ac:dyDescent="0.25">
      <c r="A15" s="17">
        <v>6</v>
      </c>
      <c r="B15" s="37" t="s">
        <v>25</v>
      </c>
      <c r="C15" s="40" t="s">
        <v>37</v>
      </c>
      <c r="D15" s="45" t="s">
        <v>40</v>
      </c>
      <c r="E15" s="26" t="s">
        <v>41</v>
      </c>
      <c r="F15" s="47">
        <v>0.59799999999999998</v>
      </c>
      <c r="G15" s="38">
        <v>107342.1315</v>
      </c>
      <c r="H15" s="26" t="s">
        <v>42</v>
      </c>
      <c r="K15" s="22"/>
      <c r="L15" s="62">
        <v>79512.69</v>
      </c>
      <c r="M15" s="22">
        <v>1.35</v>
      </c>
      <c r="N15" s="30">
        <f t="shared" si="0"/>
        <v>107342.1315</v>
      </c>
      <c r="O15" s="22">
        <f t="shared" si="1"/>
        <v>64190.594637000002</v>
      </c>
      <c r="P15" s="22"/>
    </row>
    <row r="16" spans="1:16" s="4" customFormat="1" x14ac:dyDescent="0.25">
      <c r="A16" s="49" t="s">
        <v>7</v>
      </c>
      <c r="B16" s="49"/>
      <c r="C16" s="49"/>
      <c r="D16" s="49"/>
      <c r="E16" s="18"/>
      <c r="F16" s="46">
        <f>SUM(F10:F15)</f>
        <v>12.102</v>
      </c>
      <c r="G16" s="19"/>
      <c r="H16" s="20"/>
      <c r="J16" s="44"/>
      <c r="K16" s="23"/>
      <c r="L16" s="24"/>
      <c r="M16" s="22"/>
      <c r="N16" s="30"/>
      <c r="O16" s="22"/>
      <c r="P16" s="23"/>
    </row>
    <row r="17" spans="1:18" s="4" customFormat="1" x14ac:dyDescent="0.25">
      <c r="A17" s="41"/>
      <c r="B17" s="41"/>
      <c r="C17" s="41"/>
      <c r="D17" s="20"/>
      <c r="E17" s="42"/>
      <c r="F17" s="39"/>
      <c r="G17" s="43"/>
      <c r="H17" s="42"/>
      <c r="J17" s="23"/>
      <c r="K17" s="23"/>
      <c r="L17" s="23"/>
      <c r="M17" s="23"/>
      <c r="N17" s="23"/>
      <c r="O17" s="23">
        <f>SUM(O10:O16)</f>
        <v>898448.566383</v>
      </c>
      <c r="P17" s="23"/>
    </row>
    <row r="18" spans="1:18" s="4" customFormat="1" ht="135.75" customHeight="1" x14ac:dyDescent="0.25">
      <c r="A18" s="50" t="s">
        <v>8</v>
      </c>
      <c r="B18" s="50"/>
      <c r="C18" s="50"/>
      <c r="D18" s="50"/>
      <c r="E18" s="51" t="s">
        <v>9</v>
      </c>
      <c r="F18" s="51"/>
      <c r="G18" s="51"/>
      <c r="H18" s="51"/>
      <c r="K18" s="23"/>
      <c r="L18" s="23"/>
      <c r="M18" s="23"/>
      <c r="N18" s="23"/>
      <c r="O18" s="23"/>
      <c r="P18" s="23"/>
    </row>
    <row r="19" spans="1:18" s="4" customFormat="1" ht="15.75" x14ac:dyDescent="0.25">
      <c r="A19" s="54" t="s">
        <v>22</v>
      </c>
      <c r="B19" s="54"/>
      <c r="C19" s="54"/>
      <c r="D19" s="54"/>
      <c r="E19" s="55" t="s">
        <v>23</v>
      </c>
      <c r="F19" s="55"/>
      <c r="G19" s="55"/>
      <c r="H19" s="55"/>
      <c r="L19" s="23"/>
      <c r="M19" s="23"/>
      <c r="N19" s="23"/>
      <c r="O19" s="23"/>
      <c r="P19" s="23"/>
    </row>
    <row r="20" spans="1:18" s="4" customFormat="1" ht="15.75" x14ac:dyDescent="0.25">
      <c r="A20" s="54" t="s">
        <v>29</v>
      </c>
      <c r="B20" s="54"/>
      <c r="C20" s="54"/>
      <c r="D20" s="54"/>
      <c r="E20" s="55" t="s">
        <v>23</v>
      </c>
      <c r="F20" s="55"/>
      <c r="G20" s="55"/>
      <c r="H20" s="55"/>
      <c r="J20" s="23"/>
      <c r="L20" s="23"/>
      <c r="M20" s="23"/>
      <c r="N20" s="23"/>
      <c r="O20" s="23"/>
      <c r="P20" s="23"/>
    </row>
    <row r="21" spans="1:18" x14ac:dyDescent="0.25">
      <c r="J21" s="31"/>
      <c r="K21" s="31"/>
      <c r="L21" s="31"/>
      <c r="M21" s="31"/>
      <c r="N21" s="31"/>
      <c r="O21" s="31"/>
      <c r="P21" s="31"/>
      <c r="Q21" s="31"/>
      <c r="R21" s="31"/>
    </row>
    <row r="22" spans="1:18" x14ac:dyDescent="0.25">
      <c r="J22" s="31"/>
      <c r="K22" s="31"/>
      <c r="L22" s="31"/>
      <c r="M22" s="31"/>
      <c r="N22" s="31"/>
      <c r="O22" s="31"/>
      <c r="P22" s="31"/>
      <c r="Q22" s="31"/>
      <c r="R22" s="31"/>
    </row>
    <row r="23" spans="1:18" x14ac:dyDescent="0.25">
      <c r="J23" s="31"/>
      <c r="K23" s="31"/>
      <c r="L23" s="31"/>
      <c r="M23" s="31"/>
      <c r="N23" s="31"/>
      <c r="O23" s="31"/>
      <c r="P23" s="31"/>
      <c r="Q23" s="31"/>
      <c r="R23" s="31"/>
    </row>
    <row r="25" spans="1:18" s="16" customFormat="1" ht="36.75" customHeight="1" x14ac:dyDescent="0.2">
      <c r="A25" s="48" t="s">
        <v>31</v>
      </c>
      <c r="B25" s="48"/>
      <c r="C25" s="48"/>
      <c r="D25" s="48"/>
      <c r="E25" s="48"/>
      <c r="F25" s="48"/>
      <c r="G25" s="48"/>
      <c r="H25" s="48"/>
    </row>
  </sheetData>
  <mergeCells count="14">
    <mergeCell ref="A1:H1"/>
    <mergeCell ref="A2:H2"/>
    <mergeCell ref="A3:H3"/>
    <mergeCell ref="A4:H4"/>
    <mergeCell ref="A5:H5"/>
    <mergeCell ref="A25:H25"/>
    <mergeCell ref="A16:D16"/>
    <mergeCell ref="A18:D18"/>
    <mergeCell ref="E18:H18"/>
    <mergeCell ref="A6:H6"/>
    <mergeCell ref="A19:D19"/>
    <mergeCell ref="E19:H19"/>
    <mergeCell ref="A20:D20"/>
    <mergeCell ref="E20:H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2019-03-28T11:05:55Z</cp:lastPrinted>
  <dcterms:created xsi:type="dcterms:W3CDTF">2016-09-16T10:27:35Z</dcterms:created>
  <dcterms:modified xsi:type="dcterms:W3CDTF">2019-03-29T10:45:56Z</dcterms:modified>
</cp:coreProperties>
</file>